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luz_angelica_fremap_es/Documents/EXPEDIENTES PUBLICADOS 12-05-2020/2020-0197/ANEXO/"/>
    </mc:Choice>
  </mc:AlternateContent>
  <bookViews>
    <workbookView xWindow="0" yWindow="0" windowWidth="28800" windowHeight="11100"/>
  </bookViews>
  <sheets>
    <sheet name="LOTE 1" sheetId="2" r:id="rId1"/>
  </sheets>
  <calcPr calcId="162913"/>
</workbook>
</file>

<file path=xl/calcChain.xml><?xml version="1.0" encoding="utf-8"?>
<calcChain xmlns="http://schemas.openxmlformats.org/spreadsheetml/2006/main">
  <c r="E8" i="2" l="1"/>
  <c r="E9" i="2"/>
  <c r="E7" i="2"/>
  <c r="B12" i="2" l="1"/>
  <c r="D9" i="2"/>
  <c r="D8" i="2"/>
  <c r="D7" i="2"/>
</calcChain>
</file>

<file path=xl/sharedStrings.xml><?xml version="1.0" encoding="utf-8"?>
<sst xmlns="http://schemas.openxmlformats.org/spreadsheetml/2006/main" count="13" uniqueCount="13">
  <si>
    <t>Importe ofertado por la duración inicial (impuesto/s indirecto/s no incluido/s)</t>
  </si>
  <si>
    <t>VALOR A CUMPLIMENTAR EN LA APLICACIÓN</t>
  </si>
  <si>
    <t xml:space="preserve">OFERTA ECONÓMICA </t>
  </si>
  <si>
    <t>D. /Dña. _______________ con DNI nº _______________, en nombre (propio o de la empresa que representa) _______________, con Código o Número de Identificación (CIF,  NIF, ...) _______________ y domicilio fiscal en_______________, calle/plaza_______________ Nº ____, enterado del anuncio publicado en el (BOE, DOUE o PLACSP) de fecha _______________ y de las condiciones, requisitos y obligaciones sobre protección y condiciones de trabajo que se exigen para la ejecución del contrato, se compromete a su ejecución con estricta sujeción a los Pliego de Cláusulas Administrativas y de Prescripciones Técnicas que han de regir la adjudicación y ejecución del mismo, con los siguientes precios:</t>
  </si>
  <si>
    <t xml:space="preserve">OBJETO </t>
  </si>
  <si>
    <t>PRECIO OFERTADO</t>
  </si>
  <si>
    <t>PRECIO MAXIMO</t>
  </si>
  <si>
    <t xml:space="preserve">PRECIO TOTAL </t>
  </si>
  <si>
    <t>Importe máximo por la duración inicial (impuesto/s indirecto/s no incluido/s)</t>
  </si>
  <si>
    <r>
      <rPr>
        <b/>
        <sz val="11"/>
        <rFont val="Calibri"/>
        <family val="2"/>
      </rPr>
      <t xml:space="preserve">Aceso a Base de datos para la consulta de legislación a través de plataforma online, </t>
    </r>
    <r>
      <rPr>
        <sz val="11"/>
        <rFont val="Calibri"/>
        <family val="2"/>
      </rPr>
      <t>identificando requisitos legales y consulta de la legislación a nivel local, autonómico, estatal y de la Unión Europeapara temas relativos al Medio Ambiente (residuos, aspectos ambientales, gestión medioambiental, responsabilidad ambiental, etc), a la calidad (seguridad, consumo, metrología, mantenimiento de edificios, etc), a Seguridad y Salud de los Trabajadores (seguridad, higiene, ergonomía y psicología aplicada, vigilancia de la salud, lugares de trabajo, aspectos sectoriales) y a la Seguridad Industrial, y a la Responsabilidad Social Empresarial</t>
    </r>
  </si>
  <si>
    <r>
      <rPr>
        <b/>
        <sz val="11"/>
        <rFont val="Calibri"/>
        <family val="2"/>
      </rPr>
      <t xml:space="preserve">Verificación de cumplimiento de los requisitos legales en materia medio ambiental </t>
    </r>
    <r>
      <rPr>
        <sz val="11"/>
        <rFont val="Calibri"/>
        <family val="2"/>
      </rPr>
      <t xml:space="preserve">para las instalaciones de FREMAP.
</t>
    </r>
    <r>
      <rPr>
        <b/>
        <sz val="11"/>
        <rFont val="Calibri"/>
        <family val="2"/>
      </rPr>
      <t>Servicio de consultoría Lega</t>
    </r>
    <r>
      <rPr>
        <sz val="11"/>
        <rFont val="Calibri"/>
        <family val="2"/>
      </rPr>
      <t xml:space="preserve">l. En relación con temas Medio Ambientales, de calidad y de RSC.  </t>
    </r>
  </si>
  <si>
    <r>
      <rPr>
        <b/>
        <sz val="11"/>
        <rFont val="Calibri"/>
        <family val="2"/>
      </rPr>
      <t xml:space="preserve">Actualización anual de las Fichas de Obligaciones Ambientales </t>
    </r>
    <r>
      <rPr>
        <sz val="11"/>
        <rFont val="Calibri"/>
        <family val="2"/>
      </rPr>
      <t>por cada Comunidad Autónoma, a nivel Estatal, Unión Europea; y una por cada Hospital con Internamiento de FREMAP (Majadahonda, Sevilla, Barcelona y Vigo)</t>
    </r>
  </si>
  <si>
    <t>Contratación del Servicio Consulta y Verificación Legal en Materia Medioambiental para FREMAP, Mutua Colaboradora con la Seguridad Social nº61
(Expediente nº LICT/99/017/2020/0197)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</si>
</sst>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</font>
    <font>
      <b/>
      <sz val="11"/>
      <color theme="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A500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28">
    <xf numFmtId="0" fontId="0" fillId="0" borderId="0" xfId="0"/>
    <xf numFmtId="0" fontId="0" fillId="0" borderId="0" xfId="0" applyBorder="1"/>
    <xf numFmtId="4" fontId="4" fillId="0" borderId="3" xfId="2" applyNumberFormat="1" applyFill="1" applyBorder="1" applyAlignment="1" applyProtection="1">
      <alignment horizontal="center" vertical="center"/>
    </xf>
    <xf numFmtId="4" fontId="0" fillId="0" borderId="3" xfId="0" applyNumberFormat="1" applyFill="1" applyBorder="1" applyProtection="1"/>
    <xf numFmtId="164" fontId="8" fillId="6" borderId="1" xfId="0" applyNumberFormat="1" applyFont="1" applyFill="1" applyBorder="1" applyAlignment="1" applyProtection="1">
      <alignment horizontal="center" vertical="center" wrapText="1"/>
    </xf>
    <xf numFmtId="164" fontId="9" fillId="8" borderId="1" xfId="1" applyNumberFormat="1" applyFont="1" applyFill="1" applyBorder="1" applyAlignment="1" applyProtection="1">
      <alignment horizontal="center" vertical="center" wrapText="1"/>
    </xf>
    <xf numFmtId="4" fontId="11" fillId="9" borderId="1" xfId="3" applyNumberFormat="1" applyFont="1" applyFill="1" applyBorder="1" applyAlignment="1" applyProtection="1">
      <alignment horizontal="center" vertical="center" wrapText="1"/>
    </xf>
    <xf numFmtId="4" fontId="3" fillId="6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164" fontId="0" fillId="0" borderId="0" xfId="0" applyNumberFormat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wrapText="1"/>
    </xf>
    <xf numFmtId="0" fontId="14" fillId="11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/>
    <xf numFmtId="164" fontId="13" fillId="0" borderId="0" xfId="0" applyNumberFormat="1" applyFont="1"/>
    <xf numFmtId="164" fontId="2" fillId="14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164" fontId="2" fillId="13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4" fontId="10" fillId="7" borderId="2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4" fontId="6" fillId="4" borderId="1" xfId="2" applyNumberFormat="1" applyFont="1" applyFill="1" applyBorder="1" applyAlignment="1" applyProtection="1">
      <alignment horizontal="center" vertical="center"/>
    </xf>
    <xf numFmtId="4" fontId="7" fillId="5" borderId="1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</cellXfs>
  <cellStyles count="4">
    <cellStyle name="20% - Énfasis2" xfId="3" builtinId="34"/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1714499</xdr:colOff>
      <xdr:row>0</xdr:row>
      <xdr:rowOff>57150</xdr:rowOff>
    </xdr:from>
    <xdr:to>
      <xdr:col>0</xdr:col>
      <xdr:colOff>2638424</xdr:colOff>
      <xdr:row>0</xdr:row>
      <xdr:rowOff>609600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714499" y="57150"/>
          <a:ext cx="92392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1724024</xdr:colOff>
      <xdr:row>0</xdr:row>
      <xdr:rowOff>76200</xdr:rowOff>
    </xdr:from>
    <xdr:to>
      <xdr:col>0</xdr:col>
      <xdr:colOff>2647949</xdr:colOff>
      <xdr:row>0</xdr:row>
      <xdr:rowOff>628650</xdr:rowOff>
    </xdr:to>
    <xdr:pic>
      <xdr:nvPicPr>
        <xdr:cNvPr id="3" name="Imagen 2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724024" y="76200"/>
          <a:ext cx="92392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Normal="100" workbookViewId="0">
      <selection activeCell="E17" sqref="E17"/>
    </sheetView>
  </sheetViews>
  <sheetFormatPr baseColWidth="10" defaultRowHeight="15"/>
  <cols>
    <col min="1" max="1" width="55.140625" customWidth="1"/>
    <col min="2" max="2" width="25.5703125" customWidth="1"/>
    <col min="3" max="3" width="29.140625" customWidth="1"/>
    <col min="4" max="4" width="24.140625" customWidth="1"/>
    <col min="5" max="5" width="22.28515625" customWidth="1"/>
  </cols>
  <sheetData>
    <row r="1" spans="1:8" ht="53.25" customHeight="1">
      <c r="A1" s="25" t="s">
        <v>2</v>
      </c>
      <c r="B1" s="25"/>
      <c r="C1" s="25"/>
      <c r="D1" s="25"/>
    </row>
    <row r="2" spans="1:8" ht="62.25" customHeight="1">
      <c r="A2" s="26" t="s">
        <v>12</v>
      </c>
      <c r="B2" s="26"/>
      <c r="C2" s="26"/>
      <c r="D2" s="26"/>
    </row>
    <row r="3" spans="1:8" ht="15" customHeight="1">
      <c r="A3" s="2"/>
      <c r="B3" s="3"/>
    </row>
    <row r="4" spans="1:8" ht="100.5" customHeight="1">
      <c r="A4" s="27" t="s">
        <v>3</v>
      </c>
      <c r="B4" s="27"/>
      <c r="C4" s="27"/>
      <c r="D4" s="27"/>
    </row>
    <row r="5" spans="1:8">
      <c r="A5" s="1"/>
    </row>
    <row r="6" spans="1:8" ht="26.25" customHeight="1">
      <c r="A6" s="10" t="s">
        <v>4</v>
      </c>
      <c r="B6" s="13" t="s">
        <v>6</v>
      </c>
      <c r="C6" s="14" t="s">
        <v>5</v>
      </c>
      <c r="D6" s="14" t="s">
        <v>7</v>
      </c>
    </row>
    <row r="7" spans="1:8" ht="180">
      <c r="A7" s="11" t="s">
        <v>9</v>
      </c>
      <c r="B7" s="18">
        <v>1749</v>
      </c>
      <c r="C7" s="20"/>
      <c r="D7" s="19">
        <f>C7*4</f>
        <v>0</v>
      </c>
      <c r="E7" s="22" t="str">
        <f>IF(C7&lt;=0,"Error precio",IF(C7&gt;B7,"Error precio","Precio unitario válido"))</f>
        <v>Error precio</v>
      </c>
      <c r="F7" s="16"/>
      <c r="G7" s="16"/>
      <c r="H7" s="8"/>
    </row>
    <row r="8" spans="1:8" ht="60">
      <c r="A8" s="12" t="s">
        <v>10</v>
      </c>
      <c r="B8" s="18">
        <v>7040</v>
      </c>
      <c r="C8" s="20"/>
      <c r="D8" s="19">
        <f>C8*2</f>
        <v>0</v>
      </c>
      <c r="E8" s="22" t="str">
        <f t="shared" ref="E8:E9" si="0">IF(C8&lt;=0,"Error precio",IF(C8&gt;B8,"Error precio","Precio unitario válido"))</f>
        <v>Error precio</v>
      </c>
      <c r="F8" s="16"/>
      <c r="G8" s="16"/>
    </row>
    <row r="9" spans="1:8" ht="75">
      <c r="A9" s="21" t="s">
        <v>11</v>
      </c>
      <c r="B9" s="18">
        <v>385</v>
      </c>
      <c r="C9" s="20"/>
      <c r="D9" s="19">
        <f>C9*4</f>
        <v>0</v>
      </c>
      <c r="E9" s="22" t="str">
        <f t="shared" si="0"/>
        <v>Error precio</v>
      </c>
      <c r="F9" s="16"/>
      <c r="G9" s="16"/>
    </row>
    <row r="10" spans="1:8">
      <c r="A10" s="1"/>
      <c r="B10" s="9"/>
      <c r="C10" s="9"/>
      <c r="G10" s="16"/>
    </row>
    <row r="11" spans="1:8" ht="33" customHeight="1">
      <c r="A11" s="7" t="s">
        <v>8</v>
      </c>
      <c r="B11" s="4">
        <v>22616</v>
      </c>
      <c r="C11" s="15"/>
      <c r="G11" s="17"/>
    </row>
    <row r="12" spans="1:8" ht="33" customHeight="1">
      <c r="A12" s="6" t="s">
        <v>0</v>
      </c>
      <c r="B12" s="5" t="str">
        <f>+IF(COUNTIF(E7:E9,"Error precio"),"Precio no válido",IF(SUM(D7:D9)&lt;=0,"Precio no válido",SUM(D7:D9)))</f>
        <v>Precio no válido</v>
      </c>
      <c r="C12" s="23" t="s">
        <v>1</v>
      </c>
      <c r="D12" s="24"/>
    </row>
  </sheetData>
  <sheetProtection password="88E2" sheet="1" objects="1" scenarios="1"/>
  <mergeCells count="3">
    <mergeCell ref="A1:D1"/>
    <mergeCell ref="A2:D2"/>
    <mergeCell ref="A4:D4"/>
  </mergeCells>
  <dataValidations count="2">
    <dataValidation type="custom" allowBlank="1" showInputMessage="1" showErrorMessage="1" errorTitle="ERROR EN LOS DECIMALES" error="SE DEBE INCLUIR COMO MÁXIMO 2 DECIMALES_x000a_" sqref="C7">
      <formula1>C7*100=INT(C7*100)</formula1>
    </dataValidation>
    <dataValidation type="custom" allowBlank="1" showInputMessage="1" showErrorMessage="1" errorTitle="ERROR EN LOS DECIMALES" error="SE DEBE DE INCLUIR 2 DECIMALES" sqref="C8:C9">
      <formula1>C8*100=INT(C8*100)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6D00D346B1274A8343E7F8169F1CFF" ma:contentTypeVersion="8" ma:contentTypeDescription="Crear nuevo documento." ma:contentTypeScope="" ma:versionID="47b4930a18ac3d9ac3d4f55b2bd5c9db">
  <xsd:schema xmlns:xsd="http://www.w3.org/2001/XMLSchema" xmlns:xs="http://www.w3.org/2001/XMLSchema" xmlns:p="http://schemas.microsoft.com/office/2006/metadata/properties" xmlns:ns3="8ace7282-d87b-40bc-b2fd-217aa78b7999" xmlns:ns4="c690795f-58e0-4597-90f5-41de622c3abb" targetNamespace="http://schemas.microsoft.com/office/2006/metadata/properties" ma:root="true" ma:fieldsID="9f2eccde0ea4df6111c8739312652536" ns3:_="" ns4:_="">
    <xsd:import namespace="8ace7282-d87b-40bc-b2fd-217aa78b7999"/>
    <xsd:import namespace="c690795f-58e0-4597-90f5-41de622c3a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e7282-d87b-40bc-b2fd-217aa78b7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0795f-58e0-4597-90f5-41de622c3a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FA96CE-FA65-40BA-B701-D26B4522FF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ce7282-d87b-40bc-b2fd-217aa78b7999"/>
    <ds:schemaRef ds:uri="c690795f-58e0-4597-90f5-41de622c3a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A82A4B-4229-4B83-96A3-277D2D088A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7C3390-04F2-4063-A47E-6D8B9389B3B5}">
  <ds:schemaRefs>
    <ds:schemaRef ds:uri="http://purl.org/dc/elements/1.1/"/>
    <ds:schemaRef ds:uri="http://schemas.microsoft.com/office/2006/metadata/properties"/>
    <ds:schemaRef ds:uri="8ace7282-d87b-40bc-b2fd-217aa78b7999"/>
    <ds:schemaRef ds:uri="c690795f-58e0-4597-90f5-41de622c3abb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Páez, Luz Karime</dc:creator>
  <cp:lastModifiedBy>Viracacha Infante, Luz Angélica</cp:lastModifiedBy>
  <dcterms:created xsi:type="dcterms:W3CDTF">2019-07-18T13:04:04Z</dcterms:created>
  <dcterms:modified xsi:type="dcterms:W3CDTF">2021-05-27T07:42:51Z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0x0101003A6D00D346B1274A8343E7F8169F1CFF</vt:lpwstr>
  </property>
</Properties>
</file>